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50_BL_ZUBA_Beschaffungen\4_Beschaffungen\44_Beschaffung Landschaftsarchitekt\411_Ausschreibungsunterlagen\Entwurfe\Stand 13.10.22\"/>
    </mc:Choice>
  </mc:AlternateContent>
  <bookViews>
    <workbookView xWindow="0" yWindow="0" windowWidth="28800" windowHeight="12300"/>
  </bookViews>
  <sheets>
    <sheet name="eff Zeitaufwand" sheetId="5" r:id="rId1"/>
  </sheets>
  <calcPr calcId="162913"/>
</workbook>
</file>

<file path=xl/calcChain.xml><?xml version="1.0" encoding="utf-8"?>
<calcChain xmlns="http://schemas.openxmlformats.org/spreadsheetml/2006/main">
  <c r="J11" i="5" l="1"/>
  <c r="I11" i="5"/>
  <c r="I12" i="5" l="1"/>
  <c r="H12" i="5" l="1"/>
  <c r="J12" i="5" l="1"/>
  <c r="F12" i="5"/>
  <c r="E12" i="5" l="1"/>
  <c r="C12" i="5" l="1"/>
  <c r="D12" i="5"/>
  <c r="G12" i="5"/>
</calcChain>
</file>

<file path=xl/sharedStrings.xml><?xml version="1.0" encoding="utf-8"?>
<sst xmlns="http://schemas.openxmlformats.org/spreadsheetml/2006/main" count="25" uniqueCount="20">
  <si>
    <t>Nr.</t>
  </si>
  <si>
    <t>Total</t>
  </si>
  <si>
    <t>Phase/Modul</t>
  </si>
  <si>
    <t xml:space="preserve">  Zellen vom Anbietenden auszufüllen</t>
  </si>
  <si>
    <t>Anz h</t>
  </si>
  <si>
    <t>Ansatz CHF/h</t>
  </si>
  <si>
    <t>Zeichner</t>
  </si>
  <si>
    <t>Sekretariat</t>
  </si>
  <si>
    <t>Honorar nach effektivem Zeitaufwand mit Kostendach (E)</t>
  </si>
  <si>
    <t>Datum/Unterschrift:</t>
  </si>
  <si>
    <t>Honorar TOTAL</t>
  </si>
  <si>
    <t>Stunden TOTAL</t>
  </si>
  <si>
    <t>Sach-bearbeiter</t>
  </si>
  <si>
    <t>32/33</t>
  </si>
  <si>
    <t>Beilage 5 (5.4.1)</t>
  </si>
  <si>
    <t>Umweltbereich FFL inkl. landschaftspflegerischer Begleitplanung; HU + PGV</t>
  </si>
  <si>
    <t>Landschaftsarchitekt</t>
  </si>
  <si>
    <t>Landschaftsarchitekt Stv</t>
  </si>
  <si>
    <r>
      <t xml:space="preserve">Total der offerierten Stunden </t>
    </r>
    <r>
      <rPr>
        <b/>
        <sz val="10"/>
        <rFont val="Arial"/>
        <family val="2"/>
      </rPr>
      <t>muss</t>
    </r>
    <r>
      <rPr>
        <sz val="10"/>
        <rFont val="Arial"/>
        <family val="2"/>
      </rPr>
      <t xml:space="preserve">  1700 Std. ergeben</t>
    </r>
  </si>
  <si>
    <t xml:space="preserve">Oekologe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</si>
</sst>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indexed="48"/>
      <name val="Arial"/>
      <family val="2"/>
    </font>
    <font>
      <sz val="10"/>
      <color indexed="4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ill="1"/>
    <xf numFmtId="0" fontId="1" fillId="0" borderId="0" xfId="0" applyFont="1"/>
    <xf numFmtId="0" fontId="0" fillId="2" borderId="0" xfId="0" applyFill="1"/>
    <xf numFmtId="0" fontId="6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9" fontId="10" fillId="0" borderId="10" xfId="0" applyNumberFormat="1" applyFont="1" applyBorder="1" applyAlignment="1">
      <alignment vertical="center" wrapText="1"/>
    </xf>
    <xf numFmtId="1" fontId="6" fillId="3" borderId="9" xfId="0" applyNumberFormat="1" applyFont="1" applyFill="1" applyBorder="1" applyAlignment="1">
      <alignment horizontal="center" vertical="center"/>
    </xf>
    <xf numFmtId="1" fontId="6" fillId="3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7" fillId="0" borderId="0" xfId="0" applyFont="1" applyFill="1"/>
    <xf numFmtId="1" fontId="6" fillId="0" borderId="5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4" fontId="6" fillId="0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6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1" fontId="1" fillId="0" borderId="5" xfId="0" applyNumberFormat="1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textRotation="90" wrapText="1"/>
    </xf>
    <xf numFmtId="0" fontId="0" fillId="4" borderId="5" xfId="0" applyFill="1" applyBorder="1" applyAlignment="1">
      <alignment horizontal="center" textRotation="90" wrapText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0</xdr:row>
      <xdr:rowOff>285750</xdr:rowOff>
    </xdr:from>
    <xdr:to>
      <xdr:col>10</xdr:col>
      <xdr:colOff>590550</xdr:colOff>
      <xdr:row>4</xdr:row>
      <xdr:rowOff>9525</xdr:rowOff>
    </xdr:to>
    <xdr:pic>
      <xdr:nvPicPr>
        <xdr:cNvPr id="4" name="Grafik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285750"/>
          <a:ext cx="3971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showWhiteSpace="0" zoomScaleNormal="100" zoomScalePageLayoutView="120" workbookViewId="0">
      <selection activeCell="Q12" sqref="Q12"/>
    </sheetView>
  </sheetViews>
  <sheetFormatPr baseColWidth="10" defaultColWidth="9.140625" defaultRowHeight="12.75" x14ac:dyDescent="0.2"/>
  <cols>
    <col min="1" max="1" width="6.28515625" customWidth="1"/>
    <col min="2" max="2" width="20.5703125" customWidth="1"/>
    <col min="3" max="3" width="11.5703125" customWidth="1"/>
    <col min="4" max="4" width="12" customWidth="1"/>
    <col min="5" max="5" width="12.5703125" customWidth="1"/>
    <col min="6" max="7" width="11.5703125" customWidth="1"/>
    <col min="8" max="8" width="11.42578125" customWidth="1"/>
    <col min="9" max="10" width="14" customWidth="1"/>
    <col min="11" max="11" width="10" customWidth="1"/>
  </cols>
  <sheetData>
    <row r="1" spans="1:11" ht="45" customHeight="1" x14ac:dyDescent="0.2"/>
    <row r="2" spans="1:11" ht="18" x14ac:dyDescent="0.25">
      <c r="A2" s="27" t="s">
        <v>14</v>
      </c>
      <c r="B2" s="27"/>
      <c r="C2" s="8"/>
    </row>
    <row r="4" spans="1:11" ht="15" x14ac:dyDescent="0.25">
      <c r="A4" s="9" t="s">
        <v>8</v>
      </c>
    </row>
    <row r="5" spans="1:11" ht="26.25" customHeight="1" x14ac:dyDescent="0.2"/>
    <row r="6" spans="1:11" ht="10.5" customHeight="1" x14ac:dyDescent="0.2">
      <c r="A6" s="6"/>
      <c r="B6" s="1"/>
      <c r="C6" s="19"/>
      <c r="D6" s="20"/>
      <c r="E6" s="20"/>
      <c r="F6" s="18"/>
      <c r="G6" s="18"/>
      <c r="H6" s="18"/>
      <c r="I6" s="29"/>
      <c r="J6" s="29"/>
      <c r="K6" s="45" t="s">
        <v>18</v>
      </c>
    </row>
    <row r="7" spans="1:11" ht="38.25" x14ac:dyDescent="0.2">
      <c r="A7" s="5"/>
      <c r="B7" s="3"/>
      <c r="C7" s="26" t="s">
        <v>16</v>
      </c>
      <c r="D7" s="26" t="s">
        <v>17</v>
      </c>
      <c r="E7" s="26" t="s">
        <v>19</v>
      </c>
      <c r="F7" s="39" t="s">
        <v>12</v>
      </c>
      <c r="G7" s="26" t="s">
        <v>6</v>
      </c>
      <c r="H7" s="26" t="s">
        <v>7</v>
      </c>
      <c r="I7" s="30"/>
      <c r="J7" s="30"/>
      <c r="K7" s="46"/>
    </row>
    <row r="8" spans="1:11" x14ac:dyDescent="0.2">
      <c r="A8" s="7"/>
      <c r="B8" s="3" t="s">
        <v>5</v>
      </c>
      <c r="C8" s="37"/>
      <c r="D8" s="37"/>
      <c r="E8" s="37"/>
      <c r="F8" s="37"/>
      <c r="G8" s="37"/>
      <c r="H8" s="37"/>
      <c r="I8" s="28"/>
      <c r="J8" s="28"/>
      <c r="K8" s="46"/>
    </row>
    <row r="9" spans="1:11" ht="12" customHeight="1" x14ac:dyDescent="0.2">
      <c r="A9" s="7"/>
      <c r="B9" s="2"/>
      <c r="C9" s="3"/>
      <c r="D9" s="17"/>
      <c r="E9" s="17"/>
      <c r="F9" s="40"/>
      <c r="G9" s="17"/>
      <c r="H9" s="17"/>
      <c r="I9" s="31"/>
      <c r="J9" s="31"/>
      <c r="K9" s="46"/>
    </row>
    <row r="10" spans="1:11" ht="25.5" x14ac:dyDescent="0.2">
      <c r="A10" s="5" t="s">
        <v>0</v>
      </c>
      <c r="B10" s="3" t="s">
        <v>2</v>
      </c>
      <c r="C10" s="4" t="s">
        <v>4</v>
      </c>
      <c r="D10" s="4" t="s">
        <v>4</v>
      </c>
      <c r="E10" s="4" t="s">
        <v>4</v>
      </c>
      <c r="F10" s="41" t="s">
        <v>4</v>
      </c>
      <c r="G10" s="21" t="s">
        <v>4</v>
      </c>
      <c r="H10" s="21" t="s">
        <v>4</v>
      </c>
      <c r="I10" s="32" t="s">
        <v>10</v>
      </c>
      <c r="J10" s="32" t="s">
        <v>11</v>
      </c>
      <c r="K10" s="46"/>
    </row>
    <row r="11" spans="1:11" ht="39.75" customHeight="1" x14ac:dyDescent="0.2">
      <c r="A11" s="25" t="s">
        <v>13</v>
      </c>
      <c r="B11" s="22" t="s">
        <v>15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4">
        <v>0</v>
      </c>
      <c r="I11" s="38">
        <f>C11*$C$8+D11*$D$8+E11*$E$8+F11*$F$8+G11*$G$8+H11*$H$8</f>
        <v>0</v>
      </c>
      <c r="J11" s="33">
        <f>SUM(C11:H11)</f>
        <v>0</v>
      </c>
      <c r="K11" s="44">
        <v>1700</v>
      </c>
    </row>
    <row r="12" spans="1:11" s="34" customFormat="1" ht="26.25" customHeight="1" x14ac:dyDescent="0.2">
      <c r="B12" s="34" t="s">
        <v>1</v>
      </c>
      <c r="C12" s="35">
        <f t="shared" ref="C12:J12" si="0">SUM(C11:C11)</f>
        <v>0</v>
      </c>
      <c r="D12" s="35">
        <f t="shared" si="0"/>
        <v>0</v>
      </c>
      <c r="E12" s="35">
        <f t="shared" si="0"/>
        <v>0</v>
      </c>
      <c r="F12" s="42">
        <f t="shared" si="0"/>
        <v>0</v>
      </c>
      <c r="G12" s="35">
        <f t="shared" si="0"/>
        <v>0</v>
      </c>
      <c r="H12" s="35">
        <f t="shared" si="0"/>
        <v>0</v>
      </c>
      <c r="I12" s="36">
        <f>SUM(I11:I11)</f>
        <v>0</v>
      </c>
      <c r="J12" s="36">
        <f t="shared" si="0"/>
        <v>0</v>
      </c>
      <c r="K12" s="43"/>
    </row>
    <row r="15" spans="1:11" x14ac:dyDescent="0.2">
      <c r="A15" s="15"/>
      <c r="B15" s="16" t="s">
        <v>3</v>
      </c>
      <c r="C15" s="16"/>
      <c r="F15" s="13"/>
      <c r="G15" s="14" t="s">
        <v>9</v>
      </c>
    </row>
    <row r="16" spans="1:11" x14ac:dyDescent="0.2">
      <c r="A16" s="12"/>
      <c r="B16" s="13"/>
      <c r="C16" s="13"/>
      <c r="D16" s="13"/>
      <c r="E16" s="13"/>
    </row>
    <row r="17" spans="1:3" ht="7.5" customHeight="1" x14ac:dyDescent="0.2"/>
    <row r="18" spans="1:3" x14ac:dyDescent="0.2">
      <c r="A18" s="10"/>
    </row>
    <row r="19" spans="1:3" ht="6.75" customHeight="1" x14ac:dyDescent="0.2"/>
    <row r="20" spans="1:3" x14ac:dyDescent="0.2">
      <c r="A20" s="12"/>
    </row>
    <row r="21" spans="1:3" x14ac:dyDescent="0.2">
      <c r="A21" s="10"/>
    </row>
    <row r="22" spans="1:3" x14ac:dyDescent="0.2">
      <c r="B22" s="11"/>
      <c r="C22" s="11"/>
    </row>
    <row r="24" spans="1:3" x14ac:dyDescent="0.2">
      <c r="B24" s="10"/>
      <c r="C24" s="10"/>
    </row>
  </sheetData>
  <mergeCells count="1">
    <mergeCell ref="K6:K10"/>
  </mergeCells>
  <phoneticPr fontId="3" type="noConversion"/>
  <pageMargins left="0.74803149606299213" right="0.78740157480314965" top="0.62992125984251968" bottom="0.6692913385826772" header="0.51181102362204722" footer="0.39370078740157483"/>
  <pageSetup paperSize="9" scale="97" orientation="landscape" r:id="rId1"/>
  <headerFooter alignWithMargins="0">
    <oddFooter>&amp;L&amp;8Schweizerische Rheinhäfen
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eff Zeitaufwand</vt:lpstr>
    </vt:vector>
  </TitlesOfParts>
  <Company>R &amp; R Burger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Furrer</dc:creator>
  <cp:lastModifiedBy>Andreas Peyer</cp:lastModifiedBy>
  <cp:lastPrinted>2022-09-30T13:00:36Z</cp:lastPrinted>
  <dcterms:created xsi:type="dcterms:W3CDTF">2008-01-20T22:01:08Z</dcterms:created>
  <dcterms:modified xsi:type="dcterms:W3CDTF">2022-09-30T13:00:59Z</dcterms:modified>
</cp:coreProperties>
</file>